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0340" windowHeight="11640"/>
  </bookViews>
  <sheets>
    <sheet name="Blad1" sheetId="1" r:id="rId1"/>
    <sheet name="Blad2" sheetId="2" r:id="rId2"/>
    <sheet name="Blad3" sheetId="3" r:id="rId3"/>
  </sheets>
  <calcPr calcId="145621"/>
</workbook>
</file>

<file path=xl/calcChain.xml><?xml version="1.0" encoding="utf-8"?>
<calcChain xmlns="http://schemas.openxmlformats.org/spreadsheetml/2006/main">
  <c r="E30" i="1" l="1"/>
  <c r="E20" i="1" l="1"/>
  <c r="E19" i="1"/>
  <c r="E18" i="1"/>
  <c r="E17" i="1"/>
  <c r="E16" i="1"/>
  <c r="E21" i="1" s="1"/>
  <c r="E23" i="1" s="1"/>
  <c r="E11" i="1"/>
  <c r="E10" i="1"/>
  <c r="E9" i="1"/>
  <c r="E8" i="1"/>
  <c r="E7" i="1"/>
  <c r="E6" i="1"/>
  <c r="E5" i="1"/>
  <c r="E12" i="1" s="1"/>
</calcChain>
</file>

<file path=xl/sharedStrings.xml><?xml version="1.0" encoding="utf-8"?>
<sst xmlns="http://schemas.openxmlformats.org/spreadsheetml/2006/main" count="48" uniqueCount="29">
  <si>
    <t>Tarievenblad behorende bij de aanbesteding Monsternemingstoestellen Afvalwaterzuiveringsinstallaties DIG-9196</t>
  </si>
  <si>
    <t>Zesendertig (36) Monsternemingstoestellen van Locatieplaats verwijderen en deze vervolgens afvoeren;</t>
  </si>
  <si>
    <t>Vijf (5) Monsternemingstoestellen van Locatieplaats verwijderen en deze vervolgens in opslag aanbieden aan Aanbestedende dienst;</t>
  </si>
  <si>
    <t>Tweeënveertig (42) Monsternemingstoestellen leveren, op een Locatieplaats aanbrengen en in werking stellen;</t>
  </si>
  <si>
    <t>Het periodiek onderhouden (inclusief keuren) van alle binnen deze opdracht geleverde Monsternemingstoestellen gedurende de gehele contractduur;</t>
  </si>
  <si>
    <t>Het oplossen van Storingen naar aanleiding van Storingsmeldingen gedurende de gehele contractduur.</t>
  </si>
  <si>
    <t>Eenheid</t>
  </si>
  <si>
    <t>Aantal</t>
  </si>
  <si>
    <t>P.P.E.</t>
  </si>
  <si>
    <t>Totaal</t>
  </si>
  <si>
    <t>st</t>
  </si>
  <si>
    <t>Extra monsternemingstoestellen leveren, op een Locatieplaats aanbrengen en in werking stellen;</t>
  </si>
  <si>
    <t>st/jaar</t>
  </si>
  <si>
    <t>Initiele opdracht: Omschrijving</t>
  </si>
  <si>
    <t>Extra Monsternemingstoestel: Omschrijving</t>
  </si>
  <si>
    <t>Verwijderen en afvoeren van Monsternemingstoestellen na einde contractduur.</t>
  </si>
  <si>
    <t>OPTIE</t>
  </si>
  <si>
    <t>Het oplossen van Storingen aan optionele Monsternemingstoestellen naar aanleiding van Storingsmeldingen gedurende de gehele contractduur.</t>
  </si>
  <si>
    <t>Het periodiek onderhouden (inclusief keuren) van optionele Monsternemingstoestellen gedurende de gehele contractduur;</t>
  </si>
  <si>
    <t>Verwijderen en afvoeren van optionele Monsternemingstoestellen na einde contractduur.</t>
  </si>
  <si>
    <t>(prijs per toestel per jaar)</t>
  </si>
  <si>
    <t>Restwaarde monsternemingstoestellen bij einde contractduur</t>
  </si>
  <si>
    <t>Beoordelingstotaal (=prijs F1)</t>
  </si>
  <si>
    <t>AWZI Leiden Noord, leveren en aanbrengen bekabeling (o.a. Stroomvoorziening)</t>
  </si>
  <si>
    <t>Stelposten:</t>
  </si>
  <si>
    <t xml:space="preserve">o.a. P&amp;ID's en E-schema's actualiseren  </t>
  </si>
  <si>
    <t>Inschrijfprijs</t>
  </si>
  <si>
    <t xml:space="preserve">Subtotaal Stelposten </t>
  </si>
  <si>
    <t>Subtotaal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</si>
</sst>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&quot;€&quot;\ #,##0.00;[Red]&quot;€&quot;\ \-#,##0.00"/>
    <numFmt numFmtId="164" formatCode="&quot;€&quot;\ #,##0.00"/>
  </numFmts>
  <fonts count="7" x14ac:knownFonts="1"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0"/>
      <color theme="0"/>
      <name val="Verdana"/>
      <family val="2"/>
    </font>
    <font>
      <sz val="10"/>
      <color theme="0"/>
      <name val="Verdana"/>
      <family val="2"/>
    </font>
    <font>
      <sz val="10"/>
      <color theme="0" tint="-0.249977111117893"/>
      <name val="Verdana"/>
      <family val="2"/>
    </font>
    <font>
      <sz val="10"/>
      <name val="Verdana"/>
      <family val="2"/>
    </font>
    <font>
      <b/>
      <sz val="12"/>
      <color theme="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0" fillId="0" borderId="1" xfId="0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Border="1"/>
    <xf numFmtId="0" fontId="0" fillId="0" borderId="0" xfId="0" applyFont="1"/>
    <xf numFmtId="0" fontId="1" fillId="2" borderId="1" xfId="0" applyFont="1" applyFill="1" applyBorder="1"/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164" fontId="3" fillId="4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/>
    </xf>
    <xf numFmtId="8" fontId="0" fillId="0" borderId="1" xfId="0" applyNumberFormat="1" applyFont="1" applyBorder="1" applyAlignment="1">
      <alignment horizontal="center"/>
    </xf>
    <xf numFmtId="8" fontId="0" fillId="2" borderId="1" xfId="0" applyNumberFormat="1" applyFill="1" applyBorder="1" applyAlignment="1">
      <alignment horizontal="center"/>
    </xf>
    <xf numFmtId="0" fontId="6" fillId="3" borderId="0" xfId="0" applyFont="1" applyFill="1"/>
    <xf numFmtId="164" fontId="6" fillId="3" borderId="0" xfId="0" applyNumberFormat="1" applyFont="1" applyFill="1"/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1" fillId="2" borderId="4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left" wrapText="1"/>
    </xf>
    <xf numFmtId="0" fontId="5" fillId="0" borderId="3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A27" sqref="A27:D27"/>
    </sheetView>
  </sheetViews>
  <sheetFormatPr defaultRowHeight="12.75" x14ac:dyDescent="0.2"/>
  <cols>
    <col min="1" max="1" width="54" customWidth="1"/>
    <col min="4" max="5" width="18" customWidth="1"/>
  </cols>
  <sheetData>
    <row r="1" spans="1:5" s="5" customFormat="1" x14ac:dyDescent="0.2">
      <c r="A1" s="1" t="s">
        <v>0</v>
      </c>
    </row>
    <row r="2" spans="1:5" x14ac:dyDescent="0.2">
      <c r="A2" s="1"/>
    </row>
    <row r="4" spans="1:5" x14ac:dyDescent="0.2">
      <c r="A4" s="6" t="s">
        <v>13</v>
      </c>
      <c r="B4" s="6" t="s">
        <v>7</v>
      </c>
      <c r="C4" s="6" t="s">
        <v>6</v>
      </c>
      <c r="D4" s="6" t="s">
        <v>8</v>
      </c>
      <c r="E4" s="6" t="s">
        <v>9</v>
      </c>
    </row>
    <row r="5" spans="1:5" ht="25.5" x14ac:dyDescent="0.2">
      <c r="A5" s="2" t="s">
        <v>1</v>
      </c>
      <c r="B5" s="7">
        <v>36</v>
      </c>
      <c r="C5" s="7" t="s">
        <v>10</v>
      </c>
      <c r="D5" s="7"/>
      <c r="E5" s="9">
        <f>B5*D5</f>
        <v>0</v>
      </c>
    </row>
    <row r="6" spans="1:5" ht="38.25" x14ac:dyDescent="0.2">
      <c r="A6" s="2" t="s">
        <v>2</v>
      </c>
      <c r="B6" s="7">
        <v>5</v>
      </c>
      <c r="C6" s="7" t="s">
        <v>10</v>
      </c>
      <c r="D6" s="7"/>
      <c r="E6" s="9">
        <f t="shared" ref="E6:E11" si="0">B6*D6</f>
        <v>0</v>
      </c>
    </row>
    <row r="7" spans="1:5" ht="25.5" x14ac:dyDescent="0.2">
      <c r="A7" s="2" t="s">
        <v>3</v>
      </c>
      <c r="B7" s="7">
        <v>42</v>
      </c>
      <c r="C7" s="7" t="s">
        <v>10</v>
      </c>
      <c r="D7" s="7"/>
      <c r="E7" s="9">
        <f t="shared" si="0"/>
        <v>0</v>
      </c>
    </row>
    <row r="8" spans="1:5" ht="38.25" x14ac:dyDescent="0.2">
      <c r="A8" s="2" t="s">
        <v>4</v>
      </c>
      <c r="B8" s="7">
        <v>42</v>
      </c>
      <c r="C8" s="7" t="s">
        <v>12</v>
      </c>
      <c r="D8" s="8" t="s">
        <v>20</v>
      </c>
      <c r="E8" s="9" t="e">
        <f t="shared" si="0"/>
        <v>#VALUE!</v>
      </c>
    </row>
    <row r="9" spans="1:5" ht="25.5" x14ac:dyDescent="0.2">
      <c r="A9" s="2" t="s">
        <v>5</v>
      </c>
      <c r="B9" s="7">
        <v>42</v>
      </c>
      <c r="C9" s="7" t="s">
        <v>12</v>
      </c>
      <c r="D9" s="8" t="s">
        <v>20</v>
      </c>
      <c r="E9" s="9" t="e">
        <f t="shared" si="0"/>
        <v>#VALUE!</v>
      </c>
    </row>
    <row r="10" spans="1:5" ht="25.5" x14ac:dyDescent="0.2">
      <c r="A10" s="2" t="s">
        <v>15</v>
      </c>
      <c r="B10" s="7">
        <v>42</v>
      </c>
      <c r="C10" s="7" t="s">
        <v>10</v>
      </c>
      <c r="D10" s="7"/>
      <c r="E10" s="9">
        <f t="shared" si="0"/>
        <v>0</v>
      </c>
    </row>
    <row r="11" spans="1:5" ht="25.5" customHeight="1" x14ac:dyDescent="0.2">
      <c r="A11" s="11" t="s">
        <v>21</v>
      </c>
      <c r="B11" s="7">
        <v>42</v>
      </c>
      <c r="C11" s="7" t="s">
        <v>10</v>
      </c>
      <c r="D11" s="7"/>
      <c r="E11" s="9">
        <f t="shared" si="0"/>
        <v>0</v>
      </c>
    </row>
    <row r="12" spans="1:5" x14ac:dyDescent="0.2">
      <c r="A12" s="18" t="s">
        <v>28</v>
      </c>
      <c r="B12" s="19"/>
      <c r="C12" s="19"/>
      <c r="D12" s="20"/>
      <c r="E12" s="10" t="e">
        <f>SUM(E5:E11)</f>
        <v>#VALUE!</v>
      </c>
    </row>
    <row r="13" spans="1:5" x14ac:dyDescent="0.2">
      <c r="A13" s="3"/>
      <c r="B13" s="4"/>
      <c r="C13" s="4"/>
      <c r="D13" s="4"/>
      <c r="E13" s="4"/>
    </row>
    <row r="14" spans="1:5" x14ac:dyDescent="0.2">
      <c r="A14" s="24" t="s">
        <v>16</v>
      </c>
      <c r="B14" s="25"/>
      <c r="C14" s="25"/>
      <c r="D14" s="25"/>
      <c r="E14" s="26"/>
    </row>
    <row r="15" spans="1:5" x14ac:dyDescent="0.2">
      <c r="A15" s="6" t="s">
        <v>14</v>
      </c>
      <c r="B15" s="6" t="s">
        <v>7</v>
      </c>
      <c r="C15" s="6" t="s">
        <v>6</v>
      </c>
      <c r="D15" s="6" t="s">
        <v>8</v>
      </c>
      <c r="E15" s="6" t="s">
        <v>9</v>
      </c>
    </row>
    <row r="16" spans="1:5" ht="25.5" x14ac:dyDescent="0.2">
      <c r="A16" s="2" t="s">
        <v>11</v>
      </c>
      <c r="B16" s="7">
        <v>10</v>
      </c>
      <c r="C16" s="7" t="s">
        <v>10</v>
      </c>
      <c r="D16" s="7"/>
      <c r="E16" s="9">
        <f t="shared" ref="E16:E20" si="1">B16*D16</f>
        <v>0</v>
      </c>
    </row>
    <row r="17" spans="1:5" ht="25.5" x14ac:dyDescent="0.2">
      <c r="A17" s="2" t="s">
        <v>18</v>
      </c>
      <c r="B17" s="7">
        <v>10</v>
      </c>
      <c r="C17" s="7" t="s">
        <v>10</v>
      </c>
      <c r="D17" s="7"/>
      <c r="E17" s="9">
        <f t="shared" si="1"/>
        <v>0</v>
      </c>
    </row>
    <row r="18" spans="1:5" ht="38.25" x14ac:dyDescent="0.2">
      <c r="A18" s="2" t="s">
        <v>17</v>
      </c>
      <c r="B18" s="7">
        <v>10</v>
      </c>
      <c r="C18" s="7" t="s">
        <v>12</v>
      </c>
      <c r="D18" s="8" t="s">
        <v>20</v>
      </c>
      <c r="E18" s="9" t="e">
        <f t="shared" si="1"/>
        <v>#VALUE!</v>
      </c>
    </row>
    <row r="19" spans="1:5" ht="25.5" x14ac:dyDescent="0.2">
      <c r="A19" s="2" t="s">
        <v>19</v>
      </c>
      <c r="B19" s="7">
        <v>10</v>
      </c>
      <c r="C19" s="7" t="s">
        <v>12</v>
      </c>
      <c r="D19" s="8" t="s">
        <v>20</v>
      </c>
      <c r="E19" s="9" t="e">
        <f t="shared" si="1"/>
        <v>#VALUE!</v>
      </c>
    </row>
    <row r="20" spans="1:5" ht="25.5" customHeight="1" x14ac:dyDescent="0.2">
      <c r="A20" s="11" t="s">
        <v>21</v>
      </c>
      <c r="B20" s="7">
        <v>10</v>
      </c>
      <c r="C20" s="7" t="s">
        <v>10</v>
      </c>
      <c r="D20" s="7"/>
      <c r="E20" s="9">
        <f t="shared" si="1"/>
        <v>0</v>
      </c>
    </row>
    <row r="21" spans="1:5" x14ac:dyDescent="0.2">
      <c r="A21" s="18" t="s">
        <v>28</v>
      </c>
      <c r="B21" s="19"/>
      <c r="C21" s="19"/>
      <c r="D21" s="20"/>
      <c r="E21" s="10" t="e">
        <f>SUM(E16:E20)</f>
        <v>#VALUE!</v>
      </c>
    </row>
    <row r="22" spans="1:5" x14ac:dyDescent="0.2">
      <c r="A22" s="3"/>
      <c r="B22" s="4"/>
      <c r="C22" s="4"/>
      <c r="D22" s="4"/>
      <c r="E22" s="4"/>
    </row>
    <row r="23" spans="1:5" x14ac:dyDescent="0.2">
      <c r="A23" s="21" t="s">
        <v>22</v>
      </c>
      <c r="B23" s="22"/>
      <c r="C23" s="22"/>
      <c r="D23" s="23"/>
      <c r="E23" s="12" t="e">
        <f>E12+E21</f>
        <v>#VALUE!</v>
      </c>
    </row>
    <row r="25" spans="1:5" x14ac:dyDescent="0.2">
      <c r="A25" s="29" t="s">
        <v>24</v>
      </c>
      <c r="B25" s="30"/>
      <c r="C25" s="30"/>
      <c r="D25" s="30"/>
      <c r="E25" s="31"/>
    </row>
    <row r="26" spans="1:5" ht="12.75" customHeight="1" x14ac:dyDescent="0.2">
      <c r="A26" s="32" t="s">
        <v>23</v>
      </c>
      <c r="B26" s="33"/>
      <c r="C26" s="33"/>
      <c r="D26" s="34"/>
      <c r="E26" s="13">
        <v>10000</v>
      </c>
    </row>
    <row r="27" spans="1:5" x14ac:dyDescent="0.2">
      <c r="A27" s="28" t="s">
        <v>25</v>
      </c>
      <c r="B27" s="28"/>
      <c r="C27" s="28"/>
      <c r="D27" s="28"/>
      <c r="E27" s="14">
        <v>2500</v>
      </c>
    </row>
    <row r="28" spans="1:5" x14ac:dyDescent="0.2">
      <c r="A28" s="27" t="s">
        <v>27</v>
      </c>
      <c r="B28" s="27"/>
      <c r="C28" s="27"/>
      <c r="D28" s="27"/>
      <c r="E28" s="15">
        <v>12500</v>
      </c>
    </row>
    <row r="30" spans="1:5" ht="15" x14ac:dyDescent="0.2">
      <c r="A30" s="16" t="s">
        <v>26</v>
      </c>
      <c r="B30" s="16"/>
      <c r="C30" s="16"/>
      <c r="D30" s="16"/>
      <c r="E30" s="17" t="e">
        <f>E12+E21+E28</f>
        <v>#VALUE!</v>
      </c>
    </row>
  </sheetData>
  <mergeCells count="8">
    <mergeCell ref="A21:D21"/>
    <mergeCell ref="A12:D12"/>
    <mergeCell ref="A23:D23"/>
    <mergeCell ref="A14:E14"/>
    <mergeCell ref="A28:D28"/>
    <mergeCell ref="A26:D26"/>
    <mergeCell ref="A27:D27"/>
    <mergeCell ref="A25:E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Hoogheemraadschap van Rijnland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jsteinmeier</dc:creator>
  <cp:lastModifiedBy>jsteinmeier</cp:lastModifiedBy>
  <dcterms:created xsi:type="dcterms:W3CDTF">2018-08-20T11:08:21Z</dcterms:created>
  <dcterms:modified xsi:type="dcterms:W3CDTF">2018-10-25T12:26:29Z</dcterms:modified>
</cp:coreProperties>
</file>